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Տոկոսային (2)" sheetId="4" r:id="rId1"/>
    <sheet name="Տոկոսային" sheetId="5" r:id="rId2"/>
    <sheet name="Лист2" sheetId="2" r:id="rId3"/>
    <sheet name="Лист3" sheetId="3" r:id="rId4"/>
  </sheets>
  <definedNames>
    <definedName name="_xlnm._FilterDatabase" localSheetId="1" hidden="1">Տոկոսային!$C$1:$C$90</definedName>
    <definedName name="_xlnm._FilterDatabase" localSheetId="0" hidden="1">'Տոկոսային (2)'!$C$1:$C$63</definedName>
    <definedName name="_xlnm.Print_Area" localSheetId="1">Տոկոսային!$B$1:$H$88</definedName>
    <definedName name="_xlnm.Print_Area" localSheetId="0">'Տոկոսային (2)'!$A$1:$H$62</definedName>
    <definedName name="_xlnm.Print_Titles" localSheetId="0">'Տոկոսային (2)'!$4:$5</definedName>
  </definedNames>
  <calcPr calcId="114210" fullCalcOnLoad="1"/>
</workbook>
</file>

<file path=xl/calcChain.xml><?xml version="1.0" encoding="utf-8"?>
<calcChain xmlns="http://schemas.openxmlformats.org/spreadsheetml/2006/main">
  <c r="G17" i="4" l="1"/>
  <c r="H44" i="4"/>
  <c r="F17" i="4"/>
  <c r="H17" i="4"/>
  <c r="E17" i="4"/>
  <c r="H28" i="4"/>
  <c r="H77" i="5"/>
  <c r="H70" i="5"/>
  <c r="H63" i="5"/>
  <c r="H57" i="5"/>
  <c r="H52" i="5"/>
  <c r="H47" i="5"/>
  <c r="H42" i="5"/>
  <c r="H37" i="5"/>
  <c r="H32" i="5"/>
  <c r="H27" i="5"/>
  <c r="F27" i="5"/>
  <c r="H22" i="5"/>
  <c r="G16" i="5"/>
  <c r="H16" i="5"/>
  <c r="F16" i="5"/>
  <c r="E16" i="5"/>
  <c r="H12" i="5"/>
  <c r="H6" i="5"/>
  <c r="H51" i="4"/>
  <c r="H33" i="4"/>
  <c r="H38" i="4"/>
  <c r="H23" i="4"/>
  <c r="H13" i="4"/>
  <c r="H7" i="4"/>
</calcChain>
</file>

<file path=xl/sharedStrings.xml><?xml version="1.0" encoding="utf-8"?>
<sst xmlns="http://schemas.openxmlformats.org/spreadsheetml/2006/main" count="197" uniqueCount="75">
  <si>
    <t>Միջոցառումը</t>
  </si>
  <si>
    <t>Գործառնական դասիչը</t>
  </si>
  <si>
    <t>(Բաժին/Խումբ/Դաս)</t>
  </si>
  <si>
    <t>Ծրագիր/Քաղաքականության միջոցառում</t>
  </si>
  <si>
    <t>ԾՐԱԳԻՐ</t>
  </si>
  <si>
    <t>(հազար դրամ)</t>
  </si>
  <si>
    <t>Ծրագրի նկարագրությունը</t>
  </si>
  <si>
    <t>Վերջնական արդյունքի նկարագրություն</t>
  </si>
  <si>
    <t>Քաղաքականության միջոցառումներ.Ծառայություններ</t>
  </si>
  <si>
    <t>Մատուցվող ծառայության նկարագրությունը</t>
  </si>
  <si>
    <t>Ծառայություն մատուցողի անվանումը</t>
  </si>
  <si>
    <t>ԱԾ 01</t>
  </si>
  <si>
    <t xml:space="preserve">Կատարողական            (ճշտված պլանի նկատմամբ) </t>
  </si>
  <si>
    <t>(%-ներով)</t>
  </si>
  <si>
    <t>Փաստացի</t>
  </si>
  <si>
    <t>Ճշտված պլան</t>
  </si>
  <si>
    <t>Սոցիալական փաթեթների ապահովման ծրագիր</t>
  </si>
  <si>
    <t>Բնակչության կենսամակարդակի բարձրացում</t>
  </si>
  <si>
    <t xml:space="preserve">Պետական հիմնարկների և կազմակերպությունների աշխատողների սոցիալական փաթեթի ապահովում </t>
  </si>
  <si>
    <t>Տրանսֆերտի նկարագրությունը</t>
  </si>
  <si>
    <t>Պետական հիմնարկների և կազմակերպությունների աշխատողների առողջապահական փաթեթի, հիպոթեքյին վարկի, ուսման վճարի և հանգստի ապահովման գծով ծախսերի փոխհատուցում</t>
  </si>
  <si>
    <t>Քաղաքականության միջոցառումներ. Տրանսֆերտներ</t>
  </si>
  <si>
    <t>ԾՏ 11</t>
  </si>
  <si>
    <t xml:space="preserve">Սոցիալական փաթեթներով ապահովում պետական հիմնարկների և կազմակերպությունների աշխատողներին </t>
  </si>
  <si>
    <t>Մարդու իրավունքների և հիմնարար ազատությունների պաշտպանության ծրագիր</t>
  </si>
  <si>
    <t>ՀՀ-ում մարդու իրավական և իրավաբանական պաշտպանվածության մակարդակի բարձրացում</t>
  </si>
  <si>
    <t xml:space="preserve">Մարդու իրավունքների պաշտպանության հարցերին վերաբերող բողոքների քննարկում,որոշման ընդունում,մոնիտորինգ,բողոքների լուսաբանում և հասարակական իրազեկում,օրենսդրության կատարելագործում,միջազգային համագործակցություն և այլն: </t>
  </si>
  <si>
    <t>Մարդու իրավունքների պաշտպան և նրա աշխատակազմ</t>
  </si>
  <si>
    <t>ԱԾ 02</t>
  </si>
  <si>
    <t>ԿՀ01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</si>
  <si>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</si>
  <si>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</si>
  <si>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</si>
  <si>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Վարչական սարքավորումների ձեռքբերում</t>
  </si>
  <si>
    <t>Ակտիվն օգտագործող կազմակերպության անվանումը</t>
  </si>
  <si>
    <t>Ծրագիրը (ծրագրերը), որին (որոնց) առնչվում է ակտիվը</t>
  </si>
  <si>
    <t>1060 Մարդու իրավունքների և հիմնարար ազատությունների պաշտպանության ծառայություններ</t>
  </si>
  <si>
    <t>Մարդու իրավունքների և հիմնարար ազատությունների պաշտպանության ծառայություններ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</si>
  <si>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</si>
  <si>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ՀՀ մարդու իրավունքների պաշտպանի աշխատակազմի  վերապատրաստում</t>
  </si>
  <si>
    <t>ՀՀ մարդու իրավունքների պաշտպանի աշխատակազմի շուրջ 30 աշխատակիցների վերապատրաստում</t>
  </si>
  <si>
    <t>ՀՀ մարդու իրավունքների պաշտպանի աշխատակազմի   վերապատրաստում</t>
  </si>
  <si>
    <t>ՀՀ մարդու իրավունքների պաշտպանի աշխատակազմի  պետական ծառայողների վերապատրաստում</t>
  </si>
  <si>
    <t>ՀՀ մարդու իրավունքների պաշտպանի աշխատակազմի շուրջ 30 պետական ծառայողներ հանդիսացող աշխատակիցների վերապատրաստում</t>
  </si>
  <si>
    <t>Մարդու իրավունքների պաշտպանության հարցերին վերաբերող բողոքների քննարկում, որոշման ընդունում, այցելությունների, հանդիպումների, քննարկումների կազմակերպում, տարեկան և հատուկ զեկույցների հրապարակում, www.pashtpan.am ինտերնետային կայքում նյութերի տեղադրում և թարմացում, օրենսդրության կատարելագործման առաջարկներ,համագործակցություն միջազգային կառույցների հետ, դիմումատուներին իրավաբանական խորհրդատվության տրամադրում</t>
  </si>
  <si>
    <t>ՀՀ մարդու իրավունքների պաշտպանի աշխատակազմ</t>
  </si>
  <si>
    <t>&lt;ՀՀ մարդու իրավունքների պաշտպանի աշխատակազմի պահպանման ծախսեր&gt; 1060, ԱԾ01</t>
  </si>
  <si>
    <t>Տ. ՄԱՐՏԻՐՈՍՅԱՆ</t>
  </si>
  <si>
    <t>Ա. ԳԵՎՈՐԳՅԱՆ</t>
  </si>
  <si>
    <t>2017 Բյուջե</t>
  </si>
  <si>
    <t xml:space="preserve">ԱՇԽԱՏԱԿԱԶՄԻ ՔԱՐՏՈՒՂԱՐՈՒԹՅԱՆ ՂԵԿԱՎԱՐ                                                    </t>
  </si>
  <si>
    <t xml:space="preserve"> ԳԼԽԱՎՈՐ ՀԱՇՎԱՊԱՀ                                                        </t>
  </si>
  <si>
    <t>10.09.02.01</t>
  </si>
  <si>
    <t xml:space="preserve"> 03.03.02.01 </t>
  </si>
  <si>
    <t xml:space="preserve"> 03.03.02.06  </t>
  </si>
  <si>
    <t xml:space="preserve"> 03.03.02.07  </t>
  </si>
  <si>
    <t>11.01.01.01</t>
  </si>
  <si>
    <t>09.05.02.09</t>
  </si>
  <si>
    <t xml:space="preserve"> 03.03.02.08  </t>
  </si>
  <si>
    <t>03.03.02.03</t>
  </si>
  <si>
    <t>03.03.02.07</t>
  </si>
  <si>
    <t xml:space="preserve">Մարդու իրավունքների և հիմնարար ազատությունների պաշտպանության հարցերին վերաբերող բողոքների քննարկում,որոշման ընդունում,մոնիտորինգ, բողոքների լուսաբանում և հասարակական իրազեկում </t>
  </si>
  <si>
    <t xml:space="preserve"> 03.03.02</t>
  </si>
  <si>
    <t>03.03.02</t>
  </si>
  <si>
    <t xml:space="preserve">09.05.02   </t>
  </si>
  <si>
    <t>Ծրագրային դասիչը</t>
  </si>
  <si>
    <t>Ծրագիրը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</si>
  <si>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</si>
  <si>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</si>
  <si>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</si>
  <si>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</si>
  <si>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</si>
  <si>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(Բաժին/Խումբ /Դաս)</t>
  </si>
  <si>
    <t xml:space="preserve">
Հայաստանի Հանրապետության մարդու իրավունքների պաշտպանի աշխատակազմ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</si>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</sst>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name val="Calibri"/>
      <family val="2"/>
      <charset val="204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13"/>
      <color indexed="8"/>
      <name val="Sylfaen"/>
      <family val="1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u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u/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3">
    <xf numFmtId="0" fontId="0" fillId="0" borderId="0" xfId="0"/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0" fillId="2" borderId="0" xfId="0" applyFill="1"/>
    <xf numFmtId="4" fontId="4" fillId="3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0" fontId="4" fillId="3" borderId="3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/>
    <xf numFmtId="0" fontId="12" fillId="3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" fontId="12" fillId="0" borderId="1" xfId="1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wrapText="1"/>
    </xf>
    <xf numFmtId="4" fontId="12" fillId="3" borderId="4" xfId="0" applyNumberFormat="1" applyFont="1" applyFill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left" vertical="center"/>
    </xf>
    <xf numFmtId="164" fontId="12" fillId="2" borderId="1" xfId="0" applyNumberFormat="1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center" wrapText="1"/>
    </xf>
    <xf numFmtId="0" fontId="14" fillId="2" borderId="0" xfId="0" applyFont="1" applyFill="1"/>
    <xf numFmtId="4" fontId="12" fillId="0" borderId="5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" fontId="12" fillId="0" borderId="4" xfId="1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2" fillId="0" borderId="7" xfId="1" applyNumberFormat="1" applyFont="1" applyBorder="1" applyAlignment="1">
      <alignment horizontal="center" vertical="center" wrapText="1"/>
    </xf>
    <xf numFmtId="4" fontId="12" fillId="0" borderId="8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2" fillId="0" borderId="9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4" fillId="0" borderId="0" xfId="0" applyFont="1" applyAlignment="1">
      <alignment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4" fontId="14" fillId="0" borderId="0" xfId="0" applyNumberFormat="1" applyFont="1" applyAlignment="1">
      <alignment wrapText="1"/>
    </xf>
    <xf numFmtId="0" fontId="14" fillId="0" borderId="0" xfId="0" applyFont="1" applyBorder="1"/>
    <xf numFmtId="0" fontId="12" fillId="2" borderId="1" xfId="0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/>
    </xf>
    <xf numFmtId="0" fontId="12" fillId="2" borderId="3" xfId="0" applyFont="1" applyFill="1" applyBorder="1"/>
    <xf numFmtId="0" fontId="12" fillId="0" borderId="3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vertical="center" wrapText="1"/>
    </xf>
    <xf numFmtId="4" fontId="12" fillId="3" borderId="4" xfId="0" applyNumberFormat="1" applyFont="1" applyFill="1" applyBorder="1" applyAlignment="1">
      <alignment vertical="center" wrapText="1"/>
    </xf>
    <xf numFmtId="4" fontId="12" fillId="0" borderId="5" xfId="1" applyNumberFormat="1" applyFont="1" applyBorder="1" applyAlignment="1">
      <alignment horizontal="center" vertical="center" wrapText="1"/>
    </xf>
    <xf numFmtId="4" fontId="12" fillId="0" borderId="6" xfId="1" applyNumberFormat="1" applyFont="1" applyBorder="1" applyAlignment="1">
      <alignment horizontal="center" vertical="center" wrapText="1"/>
    </xf>
    <xf numFmtId="4" fontId="12" fillId="0" borderId="4" xfId="1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4" fontId="12" fillId="0" borderId="3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/>
    </xf>
    <xf numFmtId="0" fontId="17" fillId="0" borderId="2" xfId="0" applyFont="1" applyBorder="1" applyAlignment="1">
      <alignment horizontal="center" vertical="distributed"/>
    </xf>
    <xf numFmtId="0" fontId="12" fillId="0" borderId="1" xfId="0" applyFont="1" applyBorder="1" applyAlignment="1">
      <alignment horizontal="left" vertical="top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31" zoomScaleNormal="100" zoomScaleSheetLayoutView="85" workbookViewId="0">
      <selection activeCell="D33" sqref="D33"/>
    </sheetView>
  </sheetViews>
  <sheetFormatPr defaultRowHeight="13.5" x14ac:dyDescent="0.25"/>
  <cols>
    <col min="1" max="1" width="7.7109375" style="89" customWidth="1"/>
    <col min="2" max="2" width="8" style="51" customWidth="1"/>
    <col min="3" max="3" width="10.42578125" style="51" customWidth="1"/>
    <col min="4" max="4" width="56.42578125" style="51" customWidth="1"/>
    <col min="5" max="5" width="12" style="84" customWidth="1"/>
    <col min="6" max="7" width="11.5703125" style="84" customWidth="1"/>
    <col min="8" max="8" width="9.140625" style="84"/>
    <col min="9" max="16384" width="9.140625" style="51"/>
  </cols>
  <sheetData>
    <row r="1" spans="1:8" s="48" customFormat="1" ht="30" customHeight="1" x14ac:dyDescent="0.3">
      <c r="A1" s="139" t="s">
        <v>73</v>
      </c>
      <c r="B1" s="139"/>
      <c r="C1" s="139"/>
      <c r="D1" s="139"/>
      <c r="E1" s="139"/>
      <c r="F1" s="139"/>
      <c r="G1" s="139"/>
      <c r="H1" s="139"/>
    </row>
    <row r="2" spans="1:8" s="48" customFormat="1" ht="35.25" customHeight="1" x14ac:dyDescent="0.3">
      <c r="A2" s="91"/>
      <c r="B2" s="91"/>
      <c r="C2" s="91"/>
      <c r="D2" s="91"/>
      <c r="E2" s="91"/>
      <c r="F2" s="91"/>
      <c r="G2" s="91"/>
      <c r="H2" s="91"/>
    </row>
    <row r="3" spans="1:8" s="48" customFormat="1" ht="27" customHeight="1" x14ac:dyDescent="0.25">
      <c r="A3" s="47"/>
      <c r="B3" s="49"/>
      <c r="C3" s="49"/>
      <c r="D3" s="49"/>
      <c r="E3" s="49"/>
      <c r="F3" s="49"/>
      <c r="G3" s="140" t="s">
        <v>5</v>
      </c>
      <c r="H3" s="140"/>
    </row>
    <row r="4" spans="1:8" ht="46.5" customHeight="1" x14ac:dyDescent="0.25">
      <c r="A4" s="145" t="s">
        <v>65</v>
      </c>
      <c r="B4" s="145"/>
      <c r="C4" s="90" t="s">
        <v>1</v>
      </c>
      <c r="D4" s="145" t="s">
        <v>67</v>
      </c>
      <c r="E4" s="115" t="s">
        <v>68</v>
      </c>
      <c r="F4" s="115" t="s">
        <v>69</v>
      </c>
      <c r="G4" s="115" t="s">
        <v>70</v>
      </c>
      <c r="H4" s="115" t="s">
        <v>71</v>
      </c>
    </row>
    <row r="5" spans="1:8" ht="39.75" customHeight="1" x14ac:dyDescent="0.25">
      <c r="A5" s="90" t="s">
        <v>66</v>
      </c>
      <c r="B5" s="90" t="s">
        <v>0</v>
      </c>
      <c r="C5" s="90" t="s">
        <v>72</v>
      </c>
      <c r="D5" s="145"/>
      <c r="E5" s="115"/>
      <c r="F5" s="115"/>
      <c r="G5" s="115"/>
      <c r="H5" s="115"/>
    </row>
    <row r="6" spans="1:8" s="99" customFormat="1" ht="23.25" customHeight="1" x14ac:dyDescent="0.25">
      <c r="A6" s="94">
        <v>1015</v>
      </c>
      <c r="B6" s="95"/>
      <c r="C6" s="96"/>
      <c r="D6" s="96" t="s">
        <v>4</v>
      </c>
      <c r="E6" s="97"/>
      <c r="F6" s="97"/>
      <c r="G6" s="98"/>
      <c r="H6" s="98"/>
    </row>
    <row r="7" spans="1:8" ht="16.5" customHeight="1" x14ac:dyDescent="0.25">
      <c r="A7" s="109"/>
      <c r="B7" s="141"/>
      <c r="C7" s="142"/>
      <c r="D7" s="54" t="s">
        <v>16</v>
      </c>
      <c r="E7" s="106">
        <v>4176</v>
      </c>
      <c r="F7" s="107">
        <v>4176</v>
      </c>
      <c r="G7" s="107">
        <v>3492</v>
      </c>
      <c r="H7" s="107">
        <f>+G7*100/F7</f>
        <v>83.620689655172413</v>
      </c>
    </row>
    <row r="8" spans="1:8" ht="18.75" customHeight="1" x14ac:dyDescent="0.25">
      <c r="A8" s="110"/>
      <c r="B8" s="141"/>
      <c r="C8" s="143"/>
      <c r="D8" s="58" t="s">
        <v>6</v>
      </c>
      <c r="E8" s="106"/>
      <c r="F8" s="107"/>
      <c r="G8" s="107"/>
      <c r="H8" s="107"/>
    </row>
    <row r="9" spans="1:8" ht="35.25" customHeight="1" x14ac:dyDescent="0.25">
      <c r="A9" s="110"/>
      <c r="B9" s="141"/>
      <c r="C9" s="143"/>
      <c r="D9" s="59" t="s">
        <v>23</v>
      </c>
      <c r="E9" s="106"/>
      <c r="F9" s="107"/>
      <c r="G9" s="107"/>
      <c r="H9" s="107"/>
    </row>
    <row r="10" spans="1:8" ht="24" customHeight="1" x14ac:dyDescent="0.25">
      <c r="A10" s="110"/>
      <c r="B10" s="141"/>
      <c r="C10" s="143"/>
      <c r="D10" s="58" t="s">
        <v>7</v>
      </c>
      <c r="E10" s="106"/>
      <c r="F10" s="107"/>
      <c r="G10" s="107"/>
      <c r="H10" s="107"/>
    </row>
    <row r="11" spans="1:8" ht="24" customHeight="1" x14ac:dyDescent="0.25">
      <c r="A11" s="110"/>
      <c r="B11" s="141"/>
      <c r="C11" s="144"/>
      <c r="D11" s="54" t="s">
        <v>17</v>
      </c>
      <c r="E11" s="106"/>
      <c r="F11" s="107"/>
      <c r="G11" s="107"/>
      <c r="H11" s="107"/>
    </row>
    <row r="12" spans="1:8" ht="24.75" customHeight="1" x14ac:dyDescent="0.25">
      <c r="A12" s="111"/>
      <c r="B12" s="52"/>
      <c r="C12" s="52"/>
      <c r="D12" s="52" t="s">
        <v>21</v>
      </c>
      <c r="E12" s="61"/>
      <c r="F12" s="61"/>
      <c r="G12" s="62"/>
      <c r="H12" s="62"/>
    </row>
    <row r="13" spans="1:8" ht="35.25" customHeight="1" x14ac:dyDescent="0.25">
      <c r="A13" s="111"/>
      <c r="B13" s="133" t="s">
        <v>22</v>
      </c>
      <c r="C13" s="133" t="s">
        <v>74</v>
      </c>
      <c r="D13" s="59" t="s">
        <v>18</v>
      </c>
      <c r="E13" s="106">
        <v>4176</v>
      </c>
      <c r="F13" s="107">
        <v>4176</v>
      </c>
      <c r="G13" s="107">
        <v>3492</v>
      </c>
      <c r="H13" s="107">
        <f>+G13*100/F13</f>
        <v>83.620689655172413</v>
      </c>
    </row>
    <row r="14" spans="1:8" ht="22.5" customHeight="1" x14ac:dyDescent="0.25">
      <c r="A14" s="111"/>
      <c r="B14" s="133"/>
      <c r="C14" s="133"/>
      <c r="D14" s="58" t="s">
        <v>19</v>
      </c>
      <c r="E14" s="106"/>
      <c r="F14" s="107"/>
      <c r="G14" s="107"/>
      <c r="H14" s="107"/>
    </row>
    <row r="15" spans="1:8" ht="66.75" customHeight="1" x14ac:dyDescent="0.25">
      <c r="A15" s="112"/>
      <c r="B15" s="133"/>
      <c r="C15" s="133"/>
      <c r="D15" s="59" t="s">
        <v>20</v>
      </c>
      <c r="E15" s="106"/>
      <c r="F15" s="107"/>
      <c r="G15" s="107"/>
      <c r="H15" s="107"/>
    </row>
    <row r="16" spans="1:8" s="99" customFormat="1" ht="27" customHeight="1" x14ac:dyDescent="0.25">
      <c r="A16" s="100">
        <v>1060</v>
      </c>
      <c r="B16" s="95"/>
      <c r="C16" s="96"/>
      <c r="D16" s="96" t="s">
        <v>4</v>
      </c>
      <c r="E16" s="101"/>
      <c r="F16" s="101"/>
      <c r="G16" s="102"/>
      <c r="H16" s="102"/>
    </row>
    <row r="17" spans="1:8" ht="33" customHeight="1" x14ac:dyDescent="0.25">
      <c r="A17" s="53"/>
      <c r="B17" s="117"/>
      <c r="C17" s="115"/>
      <c r="D17" s="63" t="s">
        <v>24</v>
      </c>
      <c r="E17" s="106">
        <f>+E23+E28+E33+E38+E44+E51</f>
        <v>264620</v>
      </c>
      <c r="F17" s="106">
        <f>+F23+F28+F33+F38+F44+F51</f>
        <v>381634.7</v>
      </c>
      <c r="G17" s="106">
        <f>+G23+G28+G33+G38+G44+G51</f>
        <v>357496.20999999996</v>
      </c>
      <c r="H17" s="108">
        <f>+G17*100/F17</f>
        <v>93.674975048128488</v>
      </c>
    </row>
    <row r="18" spans="1:8" ht="19.5" customHeight="1" x14ac:dyDescent="0.25">
      <c r="A18" s="57"/>
      <c r="B18" s="117"/>
      <c r="C18" s="115"/>
      <c r="D18" s="64" t="s">
        <v>6</v>
      </c>
      <c r="E18" s="106"/>
      <c r="F18" s="106"/>
      <c r="G18" s="106"/>
      <c r="H18" s="120"/>
    </row>
    <row r="19" spans="1:8" ht="65.25" customHeight="1" x14ac:dyDescent="0.25">
      <c r="A19" s="57"/>
      <c r="B19" s="117"/>
      <c r="C19" s="115"/>
      <c r="D19" s="63" t="s">
        <v>61</v>
      </c>
      <c r="E19" s="106"/>
      <c r="F19" s="106"/>
      <c r="G19" s="106"/>
      <c r="H19" s="120"/>
    </row>
    <row r="20" spans="1:8" ht="21" customHeight="1" x14ac:dyDescent="0.25">
      <c r="A20" s="57"/>
      <c r="B20" s="117"/>
      <c r="C20" s="115"/>
      <c r="D20" s="64" t="s">
        <v>7</v>
      </c>
      <c r="E20" s="106"/>
      <c r="F20" s="106"/>
      <c r="G20" s="106"/>
      <c r="H20" s="120"/>
    </row>
    <row r="21" spans="1:8" ht="40.5" customHeight="1" x14ac:dyDescent="0.25">
      <c r="A21" s="57"/>
      <c r="B21" s="117"/>
      <c r="C21" s="115"/>
      <c r="D21" s="63" t="s">
        <v>25</v>
      </c>
      <c r="E21" s="106"/>
      <c r="F21" s="106"/>
      <c r="G21" s="106"/>
      <c r="H21" s="121"/>
    </row>
    <row r="22" spans="1:8" s="69" customFormat="1" ht="24" customHeight="1" x14ac:dyDescent="0.25">
      <c r="A22" s="57"/>
      <c r="B22" s="92"/>
      <c r="C22" s="65"/>
      <c r="D22" s="66" t="s">
        <v>8</v>
      </c>
      <c r="E22" s="67"/>
      <c r="F22" s="67"/>
      <c r="G22" s="67"/>
      <c r="H22" s="68"/>
    </row>
    <row r="23" spans="1:8" ht="41.25" customHeight="1" x14ac:dyDescent="0.25">
      <c r="A23" s="57"/>
      <c r="B23" s="134" t="s">
        <v>11</v>
      </c>
      <c r="C23" s="131" t="s">
        <v>62</v>
      </c>
      <c r="D23" s="63" t="s">
        <v>24</v>
      </c>
      <c r="E23" s="103">
        <v>262440</v>
      </c>
      <c r="F23" s="108">
        <v>290453.3</v>
      </c>
      <c r="G23" s="108">
        <v>281426.86</v>
      </c>
      <c r="H23" s="108">
        <f>+G23*100/F23</f>
        <v>96.892292151612679</v>
      </c>
    </row>
    <row r="24" spans="1:8" ht="28.5" customHeight="1" x14ac:dyDescent="0.25">
      <c r="A24" s="57"/>
      <c r="B24" s="135"/>
      <c r="C24" s="137"/>
      <c r="D24" s="64" t="s">
        <v>9</v>
      </c>
      <c r="E24" s="104"/>
      <c r="F24" s="120"/>
      <c r="G24" s="120"/>
      <c r="H24" s="120"/>
    </row>
    <row r="25" spans="1:8" ht="80.25" customHeight="1" x14ac:dyDescent="0.25">
      <c r="A25" s="57"/>
      <c r="B25" s="135"/>
      <c r="C25" s="137"/>
      <c r="D25" s="63" t="s">
        <v>26</v>
      </c>
      <c r="E25" s="104"/>
      <c r="F25" s="120"/>
      <c r="G25" s="120"/>
      <c r="H25" s="120"/>
    </row>
    <row r="26" spans="1:8" ht="24" customHeight="1" x14ac:dyDescent="0.25">
      <c r="A26" s="57"/>
      <c r="B26" s="135"/>
      <c r="C26" s="137"/>
      <c r="D26" s="64" t="s">
        <v>10</v>
      </c>
      <c r="E26" s="104"/>
      <c r="F26" s="120"/>
      <c r="G26" s="120"/>
      <c r="H26" s="120"/>
    </row>
    <row r="27" spans="1:8" ht="23.25" customHeight="1" x14ac:dyDescent="0.25">
      <c r="A27" s="57"/>
      <c r="B27" s="136"/>
      <c r="C27" s="138"/>
      <c r="D27" s="71" t="s">
        <v>27</v>
      </c>
      <c r="E27" s="105"/>
      <c r="F27" s="121"/>
      <c r="G27" s="121"/>
      <c r="H27" s="121"/>
    </row>
    <row r="28" spans="1:8" ht="34.5" customHeight="1" x14ac:dyDescent="0.25">
      <c r="A28" s="57"/>
      <c r="B28" s="113" t="s">
        <v>11</v>
      </c>
      <c r="C28" s="115" t="s">
        <v>56</v>
      </c>
      <c r="D28" s="73" t="s">
        <v>37</v>
      </c>
      <c r="E28" s="106"/>
      <c r="F28" s="107">
        <v>66858.7</v>
      </c>
      <c r="G28" s="107">
        <v>57778.45</v>
      </c>
      <c r="H28" s="107">
        <f>+G28*100/F28</f>
        <v>86.418745802715279</v>
      </c>
    </row>
    <row r="29" spans="1:8" ht="30" customHeight="1" x14ac:dyDescent="0.25">
      <c r="A29" s="57"/>
      <c r="B29" s="113"/>
      <c r="C29" s="116"/>
      <c r="D29" s="64" t="s">
        <v>9</v>
      </c>
      <c r="E29" s="114"/>
      <c r="F29" s="107"/>
      <c r="G29" s="107"/>
      <c r="H29" s="107"/>
    </row>
    <row r="30" spans="1:8" ht="141.75" customHeight="1" x14ac:dyDescent="0.25">
      <c r="A30" s="57"/>
      <c r="B30" s="113"/>
      <c r="C30" s="115"/>
      <c r="D30" s="74" t="s">
        <v>44</v>
      </c>
      <c r="E30" s="106"/>
      <c r="F30" s="107"/>
      <c r="G30" s="107"/>
      <c r="H30" s="107"/>
    </row>
    <row r="31" spans="1:8" ht="25.5" customHeight="1" x14ac:dyDescent="0.25">
      <c r="A31" s="57"/>
      <c r="B31" s="113"/>
      <c r="C31" s="115"/>
      <c r="D31" s="64" t="s">
        <v>10</v>
      </c>
      <c r="E31" s="106"/>
      <c r="F31" s="107"/>
      <c r="G31" s="107"/>
      <c r="H31" s="107"/>
    </row>
    <row r="32" spans="1:8" ht="26.25" customHeight="1" x14ac:dyDescent="0.25">
      <c r="A32" s="57"/>
      <c r="B32" s="113"/>
      <c r="C32" s="115"/>
      <c r="D32" s="71" t="s">
        <v>45</v>
      </c>
      <c r="E32" s="106"/>
      <c r="F32" s="107"/>
      <c r="G32" s="107"/>
      <c r="H32" s="107"/>
    </row>
    <row r="33" spans="1:8" ht="37.5" customHeight="1" x14ac:dyDescent="0.25">
      <c r="A33" s="57"/>
      <c r="B33" s="113" t="s">
        <v>28</v>
      </c>
      <c r="C33" s="115" t="s">
        <v>64</v>
      </c>
      <c r="D33" s="75" t="s">
        <v>42</v>
      </c>
      <c r="E33" s="103">
        <v>320</v>
      </c>
      <c r="F33" s="108">
        <v>320</v>
      </c>
      <c r="G33" s="108">
        <v>312</v>
      </c>
      <c r="H33" s="108">
        <f>+G33*100/F33</f>
        <v>97.5</v>
      </c>
    </row>
    <row r="34" spans="1:8" ht="22.5" customHeight="1" x14ac:dyDescent="0.25">
      <c r="A34" s="57"/>
      <c r="B34" s="113"/>
      <c r="C34" s="115"/>
      <c r="D34" s="64" t="s">
        <v>9</v>
      </c>
      <c r="E34" s="104"/>
      <c r="F34" s="120"/>
      <c r="G34" s="120"/>
      <c r="H34" s="120"/>
    </row>
    <row r="35" spans="1:8" ht="50.25" customHeight="1" x14ac:dyDescent="0.25">
      <c r="A35" s="57"/>
      <c r="B35" s="113"/>
      <c r="C35" s="115"/>
      <c r="D35" s="63" t="s">
        <v>43</v>
      </c>
      <c r="E35" s="104"/>
      <c r="F35" s="120"/>
      <c r="G35" s="120"/>
      <c r="H35" s="120"/>
    </row>
    <row r="36" spans="1:8" ht="23.25" customHeight="1" x14ac:dyDescent="0.25">
      <c r="A36" s="57"/>
      <c r="B36" s="113"/>
      <c r="C36" s="115"/>
      <c r="D36" s="64" t="s">
        <v>10</v>
      </c>
      <c r="E36" s="104"/>
      <c r="F36" s="120"/>
      <c r="G36" s="120"/>
      <c r="H36" s="120"/>
    </row>
    <row r="37" spans="1:8" ht="32.25" customHeight="1" x14ac:dyDescent="0.25">
      <c r="A37" s="57"/>
      <c r="B37" s="113"/>
      <c r="C37" s="115"/>
      <c r="D37" s="71" t="s">
        <v>27</v>
      </c>
      <c r="E37" s="105"/>
      <c r="F37" s="121"/>
      <c r="G37" s="121"/>
      <c r="H37" s="121"/>
    </row>
    <row r="38" spans="1:8" ht="37.5" customHeight="1" x14ac:dyDescent="0.25">
      <c r="A38" s="57"/>
      <c r="B38" s="113" t="s">
        <v>28</v>
      </c>
      <c r="C38" s="115" t="s">
        <v>63</v>
      </c>
      <c r="D38" s="75" t="s">
        <v>42</v>
      </c>
      <c r="E38" s="103"/>
      <c r="F38" s="108">
        <v>12240.9</v>
      </c>
      <c r="G38" s="108">
        <v>9055.32</v>
      </c>
      <c r="H38" s="108">
        <f>+G38*100/F38</f>
        <v>73.975933142170916</v>
      </c>
    </row>
    <row r="39" spans="1:8" ht="27" customHeight="1" x14ac:dyDescent="0.25">
      <c r="A39" s="57"/>
      <c r="B39" s="113"/>
      <c r="C39" s="115"/>
      <c r="D39" s="64" t="s">
        <v>9</v>
      </c>
      <c r="E39" s="104"/>
      <c r="F39" s="120"/>
      <c r="G39" s="120"/>
      <c r="H39" s="120"/>
    </row>
    <row r="40" spans="1:8" ht="49.5" customHeight="1" x14ac:dyDescent="0.25">
      <c r="A40" s="57"/>
      <c r="B40" s="113"/>
      <c r="C40" s="115"/>
      <c r="D40" s="63" t="s">
        <v>43</v>
      </c>
      <c r="E40" s="104"/>
      <c r="F40" s="120"/>
      <c r="G40" s="120"/>
      <c r="H40" s="120"/>
    </row>
    <row r="41" spans="1:8" ht="24.75" customHeight="1" x14ac:dyDescent="0.25">
      <c r="A41" s="57"/>
      <c r="B41" s="113"/>
      <c r="C41" s="115"/>
      <c r="D41" s="64" t="s">
        <v>10</v>
      </c>
      <c r="E41" s="104"/>
      <c r="F41" s="120"/>
      <c r="G41" s="120"/>
      <c r="H41" s="120"/>
    </row>
    <row r="42" spans="1:8" ht="24.75" customHeight="1" x14ac:dyDescent="0.25">
      <c r="A42" s="57"/>
      <c r="B42" s="113"/>
      <c r="C42" s="115"/>
      <c r="D42" s="71" t="s">
        <v>27</v>
      </c>
      <c r="E42" s="105"/>
      <c r="F42" s="121"/>
      <c r="G42" s="121"/>
      <c r="H42" s="121"/>
    </row>
    <row r="43" spans="1:8" ht="24.75" customHeight="1" x14ac:dyDescent="0.25">
      <c r="A43" s="57"/>
      <c r="B43" s="93"/>
      <c r="C43" s="50"/>
      <c r="D43" s="71" t="s">
        <v>30</v>
      </c>
      <c r="E43" s="55"/>
      <c r="F43" s="56"/>
      <c r="G43" s="56"/>
      <c r="H43" s="56"/>
    </row>
    <row r="44" spans="1:8" ht="21" customHeight="1" x14ac:dyDescent="0.25">
      <c r="A44" s="57"/>
      <c r="B44" s="128" t="s">
        <v>29</v>
      </c>
      <c r="C44" s="115" t="s">
        <v>63</v>
      </c>
      <c r="D44" s="63" t="s">
        <v>31</v>
      </c>
      <c r="E44" s="103">
        <v>1860</v>
      </c>
      <c r="F44" s="103">
        <v>3356.8</v>
      </c>
      <c r="G44" s="103">
        <v>3082.54</v>
      </c>
      <c r="H44" s="103">
        <f>+G44*100/F44</f>
        <v>91.829718779790269</v>
      </c>
    </row>
    <row r="45" spans="1:8" ht="21" customHeight="1" x14ac:dyDescent="0.25">
      <c r="A45" s="57"/>
      <c r="B45" s="129"/>
      <c r="C45" s="115"/>
      <c r="D45" s="64" t="s">
        <v>32</v>
      </c>
      <c r="E45" s="104"/>
      <c r="F45" s="104"/>
      <c r="G45" s="104"/>
      <c r="H45" s="104"/>
    </row>
    <row r="46" spans="1:8" ht="21.75" customHeight="1" x14ac:dyDescent="0.25">
      <c r="A46" s="57"/>
      <c r="B46" s="129"/>
      <c r="C46" s="115"/>
      <c r="D46" s="63" t="s">
        <v>33</v>
      </c>
      <c r="E46" s="104"/>
      <c r="F46" s="104"/>
      <c r="G46" s="104"/>
      <c r="H46" s="104"/>
    </row>
    <row r="47" spans="1:8" ht="21.75" customHeight="1" x14ac:dyDescent="0.25">
      <c r="A47" s="57"/>
      <c r="B47" s="129"/>
      <c r="C47" s="115"/>
      <c r="D47" s="64" t="s">
        <v>34</v>
      </c>
      <c r="E47" s="104"/>
      <c r="F47" s="104"/>
      <c r="G47" s="104"/>
      <c r="H47" s="104"/>
    </row>
    <row r="48" spans="1:8" ht="22.5" customHeight="1" x14ac:dyDescent="0.25">
      <c r="A48" s="57"/>
      <c r="B48" s="130"/>
      <c r="C48" s="131"/>
      <c r="D48" s="71" t="s">
        <v>27</v>
      </c>
      <c r="E48" s="105"/>
      <c r="F48" s="105"/>
      <c r="G48" s="105"/>
      <c r="H48" s="105"/>
    </row>
    <row r="49" spans="1:8" ht="20.25" customHeight="1" x14ac:dyDescent="0.25">
      <c r="A49" s="57"/>
      <c r="B49" s="122"/>
      <c r="C49" s="126"/>
      <c r="D49" s="76" t="s">
        <v>35</v>
      </c>
      <c r="E49" s="77"/>
      <c r="F49" s="70"/>
      <c r="G49" s="70"/>
      <c r="H49" s="78"/>
    </row>
    <row r="50" spans="1:8" ht="40.5" customHeight="1" x14ac:dyDescent="0.25">
      <c r="A50" s="57"/>
      <c r="B50" s="123"/>
      <c r="C50" s="127"/>
      <c r="D50" s="79" t="s">
        <v>36</v>
      </c>
      <c r="E50" s="80"/>
      <c r="F50" s="72"/>
      <c r="G50" s="72"/>
      <c r="H50" s="81"/>
    </row>
    <row r="51" spans="1:8" ht="22.5" customHeight="1" x14ac:dyDescent="0.25">
      <c r="A51" s="57"/>
      <c r="B51" s="128" t="s">
        <v>29</v>
      </c>
      <c r="C51" s="115" t="s">
        <v>56</v>
      </c>
      <c r="D51" s="63" t="s">
        <v>31</v>
      </c>
      <c r="E51" s="106"/>
      <c r="F51" s="107">
        <v>8405</v>
      </c>
      <c r="G51" s="107">
        <v>5841.04</v>
      </c>
      <c r="H51" s="107">
        <f>+G51*100/F51</f>
        <v>69.494824509220706</v>
      </c>
    </row>
    <row r="52" spans="1:8" ht="21.75" customHeight="1" x14ac:dyDescent="0.25">
      <c r="A52" s="57"/>
      <c r="B52" s="129"/>
      <c r="C52" s="115"/>
      <c r="D52" s="64" t="s">
        <v>32</v>
      </c>
      <c r="E52" s="106"/>
      <c r="F52" s="107"/>
      <c r="G52" s="107"/>
      <c r="H52" s="107"/>
    </row>
    <row r="53" spans="1:8" ht="21.75" customHeight="1" x14ac:dyDescent="0.25">
      <c r="A53" s="57"/>
      <c r="B53" s="129"/>
      <c r="C53" s="115"/>
      <c r="D53" s="63" t="s">
        <v>33</v>
      </c>
      <c r="E53" s="106"/>
      <c r="F53" s="107"/>
      <c r="G53" s="107"/>
      <c r="H53" s="107"/>
    </row>
    <row r="54" spans="1:8" ht="22.5" customHeight="1" x14ac:dyDescent="0.25">
      <c r="A54" s="57"/>
      <c r="B54" s="129"/>
      <c r="C54" s="115"/>
      <c r="D54" s="64" t="s">
        <v>34</v>
      </c>
      <c r="E54" s="106"/>
      <c r="F54" s="107"/>
      <c r="G54" s="107"/>
      <c r="H54" s="107"/>
    </row>
    <row r="55" spans="1:8" ht="23.25" customHeight="1" x14ac:dyDescent="0.25">
      <c r="A55" s="57"/>
      <c r="B55" s="130"/>
      <c r="C55" s="131"/>
      <c r="D55" s="82" t="s">
        <v>27</v>
      </c>
      <c r="E55" s="103"/>
      <c r="F55" s="108"/>
      <c r="G55" s="108"/>
      <c r="H55" s="108"/>
    </row>
    <row r="56" spans="1:8" ht="21.75" customHeight="1" x14ac:dyDescent="0.25">
      <c r="A56" s="57"/>
      <c r="B56" s="122"/>
      <c r="C56" s="124"/>
      <c r="D56" s="63" t="s">
        <v>35</v>
      </c>
      <c r="E56" s="55"/>
      <c r="F56" s="55"/>
      <c r="G56" s="55"/>
      <c r="H56" s="55"/>
    </row>
    <row r="57" spans="1:8" ht="36.75" customHeight="1" x14ac:dyDescent="0.25">
      <c r="A57" s="60"/>
      <c r="B57" s="123"/>
      <c r="C57" s="125"/>
      <c r="D57" s="79" t="s">
        <v>46</v>
      </c>
      <c r="E57" s="55"/>
      <c r="F57" s="55"/>
      <c r="G57" s="55"/>
      <c r="H57" s="55"/>
    </row>
    <row r="58" spans="1:8" x14ac:dyDescent="0.25">
      <c r="A58" s="83"/>
    </row>
    <row r="59" spans="1:8" ht="14.25" x14ac:dyDescent="0.25">
      <c r="A59" s="83"/>
      <c r="B59" s="85"/>
      <c r="C59" s="118"/>
      <c r="D59" s="118"/>
      <c r="E59" s="86"/>
      <c r="F59" s="119"/>
      <c r="G59" s="119"/>
    </row>
    <row r="60" spans="1:8" ht="14.25" x14ac:dyDescent="0.25">
      <c r="A60" s="83"/>
      <c r="B60" s="85"/>
      <c r="C60" s="85"/>
      <c r="D60" s="85"/>
      <c r="E60" s="85"/>
      <c r="F60" s="85"/>
      <c r="G60" s="85"/>
      <c r="H60" s="85"/>
    </row>
    <row r="61" spans="1:8" ht="15" customHeight="1" x14ac:dyDescent="0.25">
      <c r="A61" s="83"/>
      <c r="C61" s="87"/>
      <c r="E61" s="51"/>
      <c r="F61" s="132"/>
      <c r="G61" s="132"/>
    </row>
    <row r="62" spans="1:8" ht="17.25" customHeight="1" x14ac:dyDescent="0.25">
      <c r="A62" s="83"/>
      <c r="F62" s="132"/>
      <c r="G62" s="132"/>
    </row>
    <row r="63" spans="1:8" ht="38.25" customHeight="1" x14ac:dyDescent="0.25">
      <c r="A63" s="83"/>
      <c r="B63" s="85"/>
      <c r="C63" s="119"/>
      <c r="D63" s="119"/>
      <c r="G63" s="88"/>
    </row>
    <row r="64" spans="1:8" x14ac:dyDescent="0.25">
      <c r="A64" s="83"/>
    </row>
    <row r="65" spans="1:7" x14ac:dyDescent="0.25">
      <c r="A65" s="83"/>
      <c r="E65" s="88"/>
      <c r="F65" s="88"/>
      <c r="G65" s="88"/>
    </row>
    <row r="66" spans="1:7" x14ac:dyDescent="0.25">
      <c r="A66" s="83"/>
    </row>
    <row r="67" spans="1:7" x14ac:dyDescent="0.25">
      <c r="A67" s="83"/>
    </row>
    <row r="68" spans="1:7" x14ac:dyDescent="0.25">
      <c r="A68" s="83"/>
    </row>
    <row r="69" spans="1:7" x14ac:dyDescent="0.25">
      <c r="A69" s="83"/>
    </row>
    <row r="70" spans="1:7" x14ac:dyDescent="0.25">
      <c r="A70" s="83"/>
    </row>
    <row r="71" spans="1:7" x14ac:dyDescent="0.25">
      <c r="A71" s="83"/>
    </row>
  </sheetData>
  <mergeCells count="72">
    <mergeCell ref="A1:H1"/>
    <mergeCell ref="G3:H3"/>
    <mergeCell ref="B7:B11"/>
    <mergeCell ref="C7:C11"/>
    <mergeCell ref="E7:E11"/>
    <mergeCell ref="F7:F11"/>
    <mergeCell ref="G7:G11"/>
    <mergeCell ref="A4:B4"/>
    <mergeCell ref="D4:D5"/>
    <mergeCell ref="G4:G5"/>
    <mergeCell ref="G17:G21"/>
    <mergeCell ref="H17:H21"/>
    <mergeCell ref="B23:B27"/>
    <mergeCell ref="C23:C27"/>
    <mergeCell ref="C17:C21"/>
    <mergeCell ref="E17:E21"/>
    <mergeCell ref="F17:F21"/>
    <mergeCell ref="H4:H5"/>
    <mergeCell ref="H33:H37"/>
    <mergeCell ref="E4:E5"/>
    <mergeCell ref="H7:H11"/>
    <mergeCell ref="B13:B15"/>
    <mergeCell ref="C13:C15"/>
    <mergeCell ref="E13:E15"/>
    <mergeCell ref="F13:F15"/>
    <mergeCell ref="G13:G15"/>
    <mergeCell ref="H13:H15"/>
    <mergeCell ref="F4:F5"/>
    <mergeCell ref="F62:G62"/>
    <mergeCell ref="H28:H32"/>
    <mergeCell ref="H38:H42"/>
    <mergeCell ref="G33:G37"/>
    <mergeCell ref="C63:D63"/>
    <mergeCell ref="F61:G61"/>
    <mergeCell ref="H51:H55"/>
    <mergeCell ref="C38:C42"/>
    <mergeCell ref="E38:E42"/>
    <mergeCell ref="F38:F42"/>
    <mergeCell ref="B44:B48"/>
    <mergeCell ref="C44:C48"/>
    <mergeCell ref="B51:B55"/>
    <mergeCell ref="C51:C55"/>
    <mergeCell ref="G28:G32"/>
    <mergeCell ref="H23:H27"/>
    <mergeCell ref="G51:G55"/>
    <mergeCell ref="F23:F27"/>
    <mergeCell ref="G23:G27"/>
    <mergeCell ref="G38:G42"/>
    <mergeCell ref="C59:D59"/>
    <mergeCell ref="F59:G59"/>
    <mergeCell ref="B38:B42"/>
    <mergeCell ref="C33:C37"/>
    <mergeCell ref="E33:E37"/>
    <mergeCell ref="F33:F37"/>
    <mergeCell ref="B56:B57"/>
    <mergeCell ref="C56:C57"/>
    <mergeCell ref="B49:B50"/>
    <mergeCell ref="C49:C50"/>
    <mergeCell ref="A7:A15"/>
    <mergeCell ref="B33:B37"/>
    <mergeCell ref="E28:E32"/>
    <mergeCell ref="F28:F32"/>
    <mergeCell ref="C28:C32"/>
    <mergeCell ref="E23:E27"/>
    <mergeCell ref="B28:B32"/>
    <mergeCell ref="B17:B21"/>
    <mergeCell ref="E44:E48"/>
    <mergeCell ref="F44:F48"/>
    <mergeCell ref="G44:G48"/>
    <mergeCell ref="H44:H48"/>
    <mergeCell ref="E51:E55"/>
    <mergeCell ref="F51:F55"/>
  </mergeCells>
  <phoneticPr fontId="11" type="noConversion"/>
  <pageMargins left="0.16" right="0.24" top="0.4" bottom="0.16" header="0.17" footer="0.16"/>
  <pageSetup paperSize="9" scale="78" firstPageNumber="3899" orientation="portrait" useFirstPageNumber="1" r:id="rId1"/>
  <headerFooter>
    <oddFooter>&amp;L&amp;"GHEA Grapalat,Regular"&amp;9Հայաստանի Հանրապետության ֆինանսների նախարարություն&amp;R&amp;"GHEA Grapalat,Regular"&amp;9&amp;F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22" zoomScaleNormal="100" zoomScaleSheetLayoutView="85" workbookViewId="0">
      <selection activeCell="C37" sqref="C37:C41"/>
    </sheetView>
  </sheetViews>
  <sheetFormatPr defaultRowHeight="15" x14ac:dyDescent="0.25"/>
  <cols>
    <col min="1" max="1" width="13.5703125" customWidth="1"/>
    <col min="2" max="2" width="13" customWidth="1"/>
    <col min="3" max="3" width="15" customWidth="1"/>
    <col min="4" max="4" width="60.85546875" customWidth="1"/>
    <col min="5" max="5" width="12" style="5" customWidth="1"/>
    <col min="6" max="7" width="11.5703125" style="5" customWidth="1"/>
    <col min="8" max="8" width="13.42578125" style="5" customWidth="1"/>
    <col min="10" max="10" width="11.7109375" bestFit="1" customWidth="1"/>
  </cols>
  <sheetData>
    <row r="1" spans="1:8" s="1" customFormat="1" ht="35.25" customHeight="1" x14ac:dyDescent="0.25"/>
    <row r="2" spans="1:8" s="1" customFormat="1" ht="35.25" customHeight="1" x14ac:dyDescent="0.25">
      <c r="B2" s="42"/>
      <c r="C2" s="42"/>
      <c r="D2" s="10"/>
      <c r="E2" s="10"/>
      <c r="F2" s="10"/>
      <c r="G2" s="10"/>
      <c r="H2" s="10"/>
    </row>
    <row r="3" spans="1:8" ht="87.75" customHeight="1" x14ac:dyDescent="0.25">
      <c r="A3" s="43" t="s">
        <v>65</v>
      </c>
      <c r="B3" s="187" t="s">
        <v>0</v>
      </c>
      <c r="C3" s="44" t="s">
        <v>1</v>
      </c>
      <c r="D3" s="11" t="s">
        <v>3</v>
      </c>
      <c r="E3" s="12" t="s">
        <v>49</v>
      </c>
      <c r="F3" s="36" t="s">
        <v>15</v>
      </c>
      <c r="G3" s="36" t="s">
        <v>14</v>
      </c>
      <c r="H3" s="13" t="s">
        <v>12</v>
      </c>
    </row>
    <row r="4" spans="1:8" ht="55.5" customHeight="1" x14ac:dyDescent="0.25">
      <c r="A4" s="43" t="s">
        <v>66</v>
      </c>
      <c r="B4" s="187"/>
      <c r="C4" s="14" t="s">
        <v>2</v>
      </c>
      <c r="D4" s="15"/>
      <c r="E4" s="181" t="s">
        <v>5</v>
      </c>
      <c r="F4" s="188"/>
      <c r="G4" s="189"/>
      <c r="H4" s="36" t="s">
        <v>13</v>
      </c>
    </row>
    <row r="5" spans="1:8" x14ac:dyDescent="0.25">
      <c r="A5" s="45">
        <v>1015</v>
      </c>
      <c r="B5" s="16"/>
      <c r="C5" s="17"/>
      <c r="D5" s="17" t="s">
        <v>4</v>
      </c>
      <c r="E5" s="18"/>
      <c r="F5" s="18"/>
      <c r="G5" s="19"/>
      <c r="H5" s="19"/>
    </row>
    <row r="6" spans="1:8" ht="16.5" customHeight="1" x14ac:dyDescent="0.25">
      <c r="A6" s="191"/>
      <c r="B6" s="191"/>
      <c r="C6" s="168"/>
      <c r="D6" s="20" t="s">
        <v>16</v>
      </c>
      <c r="E6" s="159">
        <v>4176</v>
      </c>
      <c r="F6" s="161">
        <v>4176</v>
      </c>
      <c r="G6" s="161">
        <v>3492</v>
      </c>
      <c r="H6" s="161">
        <f>+G6*100/F6</f>
        <v>83.620689655172413</v>
      </c>
    </row>
    <row r="7" spans="1:8" ht="18.75" customHeight="1" x14ac:dyDescent="0.25">
      <c r="A7" s="191"/>
      <c r="B7" s="191"/>
      <c r="C7" s="192"/>
      <c r="D7" s="21" t="s">
        <v>6</v>
      </c>
      <c r="E7" s="159"/>
      <c r="F7" s="161"/>
      <c r="G7" s="161"/>
      <c r="H7" s="161"/>
    </row>
    <row r="8" spans="1:8" ht="30" x14ac:dyDescent="0.25">
      <c r="A8" s="191"/>
      <c r="B8" s="191"/>
      <c r="C8" s="192"/>
      <c r="D8" s="22" t="s">
        <v>23</v>
      </c>
      <c r="E8" s="159"/>
      <c r="F8" s="161"/>
      <c r="G8" s="161"/>
      <c r="H8" s="161"/>
    </row>
    <row r="9" spans="1:8" x14ac:dyDescent="0.25">
      <c r="A9" s="191"/>
      <c r="B9" s="191"/>
      <c r="C9" s="192"/>
      <c r="D9" s="21" t="s">
        <v>7</v>
      </c>
      <c r="E9" s="159"/>
      <c r="F9" s="161"/>
      <c r="G9" s="161"/>
      <c r="H9" s="161"/>
    </row>
    <row r="10" spans="1:8" x14ac:dyDescent="0.25">
      <c r="A10" s="191"/>
      <c r="B10" s="191"/>
      <c r="C10" s="169"/>
      <c r="D10" s="20" t="s">
        <v>17</v>
      </c>
      <c r="E10" s="159"/>
      <c r="F10" s="161"/>
      <c r="G10" s="161"/>
      <c r="H10" s="161"/>
    </row>
    <row r="11" spans="1:8" x14ac:dyDescent="0.25">
      <c r="A11" s="46">
        <v>1060</v>
      </c>
      <c r="B11" s="17"/>
      <c r="C11" s="17"/>
      <c r="D11" s="17" t="s">
        <v>21</v>
      </c>
      <c r="E11" s="4"/>
      <c r="F11" s="4"/>
      <c r="G11" s="23"/>
      <c r="H11" s="23"/>
    </row>
    <row r="12" spans="1:8" ht="30" x14ac:dyDescent="0.25">
      <c r="A12" s="183"/>
      <c r="B12" s="186" t="s">
        <v>22</v>
      </c>
      <c r="C12" s="186" t="s">
        <v>52</v>
      </c>
      <c r="D12" s="22" t="s">
        <v>18</v>
      </c>
      <c r="E12" s="159">
        <v>4176</v>
      </c>
      <c r="F12" s="161">
        <v>4176</v>
      </c>
      <c r="G12" s="161">
        <v>3492</v>
      </c>
      <c r="H12" s="161">
        <f>+G12*100/F12</f>
        <v>83.620689655172413</v>
      </c>
    </row>
    <row r="13" spans="1:8" x14ac:dyDescent="0.25">
      <c r="A13" s="184"/>
      <c r="B13" s="186"/>
      <c r="C13" s="186"/>
      <c r="D13" s="21" t="s">
        <v>19</v>
      </c>
      <c r="E13" s="159"/>
      <c r="F13" s="161"/>
      <c r="G13" s="161"/>
      <c r="H13" s="161"/>
    </row>
    <row r="14" spans="1:8" ht="60" x14ac:dyDescent="0.25">
      <c r="A14" s="184"/>
      <c r="B14" s="186"/>
      <c r="C14" s="186"/>
      <c r="D14" s="22" t="s">
        <v>20</v>
      </c>
      <c r="E14" s="159"/>
      <c r="F14" s="161"/>
      <c r="G14" s="161"/>
      <c r="H14" s="161"/>
    </row>
    <row r="15" spans="1:8" x14ac:dyDescent="0.25">
      <c r="A15" s="184"/>
      <c r="B15" s="16"/>
      <c r="C15" s="17"/>
      <c r="D15" s="17" t="s">
        <v>4</v>
      </c>
      <c r="E15" s="4"/>
      <c r="F15" s="4"/>
      <c r="G15" s="23"/>
      <c r="H15" s="23"/>
    </row>
    <row r="16" spans="1:8" ht="33" customHeight="1" x14ac:dyDescent="0.25">
      <c r="A16" s="184"/>
      <c r="B16" s="190"/>
      <c r="C16" s="157"/>
      <c r="D16" s="24" t="s">
        <v>24</v>
      </c>
      <c r="E16" s="159">
        <f>+E22+E27+E32+E42+E52+E47+E57+E63+E70+E37+E77</f>
        <v>264620</v>
      </c>
      <c r="F16" s="159">
        <f>+F22+F27+F32+F42+F52+F47+F57+F63+F70+F37+F77</f>
        <v>381634.7</v>
      </c>
      <c r="G16" s="159">
        <f>+G22+G27+G32+G42+G52+G47+G57+G63+G70+G37+G77</f>
        <v>357496.20999999996</v>
      </c>
      <c r="H16" s="161">
        <f>+G16*100/F16</f>
        <v>93.674975048128488</v>
      </c>
    </row>
    <row r="17" spans="1:10" ht="19.5" customHeight="1" x14ac:dyDescent="0.25">
      <c r="A17" s="184"/>
      <c r="B17" s="190"/>
      <c r="C17" s="157"/>
      <c r="D17" s="25" t="s">
        <v>6</v>
      </c>
      <c r="E17" s="159"/>
      <c r="F17" s="159"/>
      <c r="G17" s="159"/>
      <c r="H17" s="161"/>
      <c r="J17" s="2"/>
    </row>
    <row r="18" spans="1:10" ht="65.25" customHeight="1" x14ac:dyDescent="0.25">
      <c r="A18" s="184"/>
      <c r="B18" s="190"/>
      <c r="C18" s="157"/>
      <c r="D18" s="24" t="s">
        <v>61</v>
      </c>
      <c r="E18" s="159"/>
      <c r="F18" s="159"/>
      <c r="G18" s="159"/>
      <c r="H18" s="161"/>
    </row>
    <row r="19" spans="1:10" x14ac:dyDescent="0.25">
      <c r="A19" s="184"/>
      <c r="B19" s="190"/>
      <c r="C19" s="157"/>
      <c r="D19" s="25" t="s">
        <v>7</v>
      </c>
      <c r="E19" s="159"/>
      <c r="F19" s="159"/>
      <c r="G19" s="159"/>
      <c r="H19" s="161"/>
    </row>
    <row r="20" spans="1:10" ht="30" x14ac:dyDescent="0.25">
      <c r="A20" s="184"/>
      <c r="B20" s="190"/>
      <c r="C20" s="157"/>
      <c r="D20" s="24" t="s">
        <v>25</v>
      </c>
      <c r="E20" s="159"/>
      <c r="F20" s="159"/>
      <c r="G20" s="159"/>
      <c r="H20" s="161"/>
    </row>
    <row r="21" spans="1:10" s="3" customFormat="1" ht="15.75" customHeight="1" x14ac:dyDescent="0.25">
      <c r="A21" s="184"/>
      <c r="B21" s="26"/>
      <c r="C21" s="26"/>
      <c r="D21" s="37" t="s">
        <v>8</v>
      </c>
      <c r="E21" s="27"/>
      <c r="F21" s="27"/>
      <c r="G21" s="27"/>
      <c r="H21" s="28"/>
    </row>
    <row r="22" spans="1:10" ht="37.5" customHeight="1" x14ac:dyDescent="0.25">
      <c r="A22" s="184"/>
      <c r="B22" s="180" t="s">
        <v>11</v>
      </c>
      <c r="C22" s="157" t="s">
        <v>53</v>
      </c>
      <c r="D22" s="24" t="s">
        <v>24</v>
      </c>
      <c r="E22" s="159">
        <v>262440</v>
      </c>
      <c r="F22" s="161">
        <v>262440</v>
      </c>
      <c r="G22" s="161">
        <v>257026.95</v>
      </c>
      <c r="H22" s="161">
        <f>+G22*100/F22</f>
        <v>97.937414266117969</v>
      </c>
    </row>
    <row r="23" spans="1:10" ht="15" customHeight="1" x14ac:dyDescent="0.25">
      <c r="A23" s="184"/>
      <c r="B23" s="180"/>
      <c r="C23" s="157"/>
      <c r="D23" s="25" t="s">
        <v>9</v>
      </c>
      <c r="E23" s="159"/>
      <c r="F23" s="161"/>
      <c r="G23" s="161"/>
      <c r="H23" s="161"/>
    </row>
    <row r="24" spans="1:10" ht="75" x14ac:dyDescent="0.25">
      <c r="A24" s="184"/>
      <c r="B24" s="180"/>
      <c r="C24" s="157"/>
      <c r="D24" s="24" t="s">
        <v>26</v>
      </c>
      <c r="E24" s="159"/>
      <c r="F24" s="161"/>
      <c r="G24" s="161"/>
      <c r="H24" s="161"/>
    </row>
    <row r="25" spans="1:10" ht="15" customHeight="1" x14ac:dyDescent="0.25">
      <c r="A25" s="184"/>
      <c r="B25" s="180"/>
      <c r="C25" s="157"/>
      <c r="D25" s="25" t="s">
        <v>10</v>
      </c>
      <c r="E25" s="159"/>
      <c r="F25" s="161"/>
      <c r="G25" s="161"/>
      <c r="H25" s="161"/>
    </row>
    <row r="26" spans="1:10" ht="14.25" customHeight="1" x14ac:dyDescent="0.25">
      <c r="A26" s="184"/>
      <c r="B26" s="180"/>
      <c r="C26" s="157"/>
      <c r="D26" s="35" t="s">
        <v>27</v>
      </c>
      <c r="E26" s="159"/>
      <c r="F26" s="161"/>
      <c r="G26" s="161"/>
      <c r="H26" s="161"/>
    </row>
    <row r="27" spans="1:10" ht="34.5" customHeight="1" x14ac:dyDescent="0.25">
      <c r="A27" s="184"/>
      <c r="B27" s="180" t="s">
        <v>11</v>
      </c>
      <c r="C27" s="157" t="s">
        <v>54</v>
      </c>
      <c r="D27" s="29" t="s">
        <v>37</v>
      </c>
      <c r="E27" s="159"/>
      <c r="F27" s="161">
        <f>22161.6</f>
        <v>22161.599999999999</v>
      </c>
      <c r="G27" s="173">
        <v>18869.060000000001</v>
      </c>
      <c r="H27" s="161">
        <f>+G27*100/F27</f>
        <v>85.143040213703003</v>
      </c>
    </row>
    <row r="28" spans="1:10" ht="17.25" customHeight="1" x14ac:dyDescent="0.25">
      <c r="A28" s="184"/>
      <c r="B28" s="180"/>
      <c r="C28" s="181"/>
      <c r="D28" s="25" t="s">
        <v>9</v>
      </c>
      <c r="E28" s="182"/>
      <c r="F28" s="161"/>
      <c r="G28" s="173"/>
      <c r="H28" s="161"/>
    </row>
    <row r="29" spans="1:10" ht="80.25" customHeight="1" x14ac:dyDescent="0.25">
      <c r="A29" s="184"/>
      <c r="B29" s="180"/>
      <c r="C29" s="157"/>
      <c r="D29" s="30" t="s">
        <v>38</v>
      </c>
      <c r="E29" s="159"/>
      <c r="F29" s="161"/>
      <c r="G29" s="173"/>
      <c r="H29" s="161"/>
    </row>
    <row r="30" spans="1:10" ht="18.75" customHeight="1" x14ac:dyDescent="0.25">
      <c r="A30" s="184"/>
      <c r="B30" s="180"/>
      <c r="C30" s="157"/>
      <c r="D30" s="25" t="s">
        <v>10</v>
      </c>
      <c r="E30" s="159"/>
      <c r="F30" s="161"/>
      <c r="G30" s="173"/>
      <c r="H30" s="161"/>
    </row>
    <row r="31" spans="1:10" ht="25.5" customHeight="1" x14ac:dyDescent="0.25">
      <c r="A31" s="184"/>
      <c r="B31" s="180"/>
      <c r="C31" s="157"/>
      <c r="D31" s="35" t="s">
        <v>27</v>
      </c>
      <c r="E31" s="159"/>
      <c r="F31" s="161"/>
      <c r="G31" s="173"/>
      <c r="H31" s="161"/>
    </row>
    <row r="32" spans="1:10" ht="34.5" customHeight="1" x14ac:dyDescent="0.25">
      <c r="A32" s="184"/>
      <c r="B32" s="180" t="s">
        <v>11</v>
      </c>
      <c r="C32" s="157" t="s">
        <v>55</v>
      </c>
      <c r="D32" s="29" t="s">
        <v>37</v>
      </c>
      <c r="E32" s="159"/>
      <c r="F32" s="161">
        <v>5851.7</v>
      </c>
      <c r="G32" s="161">
        <v>5530.85</v>
      </c>
      <c r="H32" s="161">
        <f>+G32*100/F32</f>
        <v>94.516977972213212</v>
      </c>
    </row>
    <row r="33" spans="1:8" ht="17.25" customHeight="1" x14ac:dyDescent="0.25">
      <c r="A33" s="184"/>
      <c r="B33" s="180"/>
      <c r="C33" s="181"/>
      <c r="D33" s="25" t="s">
        <v>9</v>
      </c>
      <c r="E33" s="182"/>
      <c r="F33" s="161"/>
      <c r="G33" s="161"/>
      <c r="H33" s="161"/>
    </row>
    <row r="34" spans="1:8" ht="80.25" customHeight="1" x14ac:dyDescent="0.25">
      <c r="A34" s="184"/>
      <c r="B34" s="180"/>
      <c r="C34" s="157"/>
      <c r="D34" s="30" t="s">
        <v>38</v>
      </c>
      <c r="E34" s="159"/>
      <c r="F34" s="161"/>
      <c r="G34" s="161"/>
      <c r="H34" s="161"/>
    </row>
    <row r="35" spans="1:8" ht="18.75" customHeight="1" x14ac:dyDescent="0.25">
      <c r="A35" s="184"/>
      <c r="B35" s="180"/>
      <c r="C35" s="157"/>
      <c r="D35" s="25" t="s">
        <v>10</v>
      </c>
      <c r="E35" s="159"/>
      <c r="F35" s="161"/>
      <c r="G35" s="161"/>
      <c r="H35" s="161"/>
    </row>
    <row r="36" spans="1:8" x14ac:dyDescent="0.25">
      <c r="A36" s="184"/>
      <c r="B36" s="180"/>
      <c r="C36" s="157"/>
      <c r="D36" s="35" t="s">
        <v>27</v>
      </c>
      <c r="E36" s="159"/>
      <c r="F36" s="161"/>
      <c r="G36" s="161"/>
      <c r="H36" s="161"/>
    </row>
    <row r="37" spans="1:8" ht="34.5" customHeight="1" x14ac:dyDescent="0.25">
      <c r="A37" s="184"/>
      <c r="B37" s="180" t="s">
        <v>11</v>
      </c>
      <c r="C37" s="157" t="s">
        <v>56</v>
      </c>
      <c r="D37" s="29" t="s">
        <v>37</v>
      </c>
      <c r="E37" s="159"/>
      <c r="F37" s="161">
        <v>66858.7</v>
      </c>
      <c r="G37" s="161">
        <v>57778.45</v>
      </c>
      <c r="H37" s="161">
        <f>+G37*100/F37</f>
        <v>86.418745802715279</v>
      </c>
    </row>
    <row r="38" spans="1:8" ht="17.25" customHeight="1" x14ac:dyDescent="0.25">
      <c r="A38" s="184"/>
      <c r="B38" s="180"/>
      <c r="C38" s="181"/>
      <c r="D38" s="25" t="s">
        <v>9</v>
      </c>
      <c r="E38" s="182"/>
      <c r="F38" s="161"/>
      <c r="G38" s="161"/>
      <c r="H38" s="161"/>
    </row>
    <row r="39" spans="1:8" ht="135" x14ac:dyDescent="0.25">
      <c r="A39" s="184"/>
      <c r="B39" s="180"/>
      <c r="C39" s="157"/>
      <c r="D39" s="30" t="s">
        <v>44</v>
      </c>
      <c r="E39" s="159"/>
      <c r="F39" s="161"/>
      <c r="G39" s="161"/>
      <c r="H39" s="161"/>
    </row>
    <row r="40" spans="1:8" ht="18.75" customHeight="1" x14ac:dyDescent="0.25">
      <c r="A40" s="184"/>
      <c r="B40" s="180"/>
      <c r="C40" s="157"/>
      <c r="D40" s="25" t="s">
        <v>10</v>
      </c>
      <c r="E40" s="159"/>
      <c r="F40" s="161"/>
      <c r="G40" s="161"/>
      <c r="H40" s="161"/>
    </row>
    <row r="41" spans="1:8" ht="17.25" customHeight="1" x14ac:dyDescent="0.25">
      <c r="A41" s="184"/>
      <c r="B41" s="180"/>
      <c r="C41" s="157"/>
      <c r="D41" s="35" t="s">
        <v>45</v>
      </c>
      <c r="E41" s="159"/>
      <c r="F41" s="161"/>
      <c r="G41" s="161"/>
      <c r="H41" s="161"/>
    </row>
    <row r="42" spans="1:8" ht="37.5" customHeight="1" x14ac:dyDescent="0.25">
      <c r="A42" s="184"/>
      <c r="B42" s="180" t="s">
        <v>28</v>
      </c>
      <c r="C42" s="157" t="s">
        <v>57</v>
      </c>
      <c r="D42" s="31" t="s">
        <v>42</v>
      </c>
      <c r="E42" s="159">
        <v>320</v>
      </c>
      <c r="F42" s="161">
        <v>320</v>
      </c>
      <c r="G42" s="161">
        <v>312</v>
      </c>
      <c r="H42" s="161">
        <f>+G42*100/F42</f>
        <v>97.5</v>
      </c>
    </row>
    <row r="43" spans="1:8" ht="15" customHeight="1" x14ac:dyDescent="0.25">
      <c r="A43" s="184"/>
      <c r="B43" s="180"/>
      <c r="C43" s="157"/>
      <c r="D43" s="25" t="s">
        <v>9</v>
      </c>
      <c r="E43" s="159"/>
      <c r="F43" s="161"/>
      <c r="G43" s="161"/>
      <c r="H43" s="161"/>
    </row>
    <row r="44" spans="1:8" ht="45" x14ac:dyDescent="0.25">
      <c r="A44" s="184"/>
      <c r="B44" s="180"/>
      <c r="C44" s="157"/>
      <c r="D44" s="24" t="s">
        <v>43</v>
      </c>
      <c r="E44" s="159"/>
      <c r="F44" s="161"/>
      <c r="G44" s="161"/>
      <c r="H44" s="161"/>
    </row>
    <row r="45" spans="1:8" ht="15" customHeight="1" x14ac:dyDescent="0.25">
      <c r="A45" s="184"/>
      <c r="B45" s="180"/>
      <c r="C45" s="157"/>
      <c r="D45" s="25" t="s">
        <v>10</v>
      </c>
      <c r="E45" s="159"/>
      <c r="F45" s="161"/>
      <c r="G45" s="161"/>
      <c r="H45" s="161"/>
    </row>
    <row r="46" spans="1:8" ht="14.25" customHeight="1" x14ac:dyDescent="0.25">
      <c r="A46" s="184"/>
      <c r="B46" s="180"/>
      <c r="C46" s="157"/>
      <c r="D46" s="35" t="s">
        <v>27</v>
      </c>
      <c r="E46" s="159"/>
      <c r="F46" s="161"/>
      <c r="G46" s="161"/>
      <c r="H46" s="161"/>
    </row>
    <row r="47" spans="1:8" s="3" customFormat="1" ht="37.5" customHeight="1" x14ac:dyDescent="0.25">
      <c r="A47" s="184"/>
      <c r="B47" s="174" t="s">
        <v>28</v>
      </c>
      <c r="C47" s="175" t="s">
        <v>54</v>
      </c>
      <c r="D47" s="31" t="s">
        <v>39</v>
      </c>
      <c r="E47" s="172"/>
      <c r="F47" s="173">
        <v>5520</v>
      </c>
      <c r="G47" s="173">
        <v>2865</v>
      </c>
      <c r="H47" s="173">
        <f>+G47*100/F47</f>
        <v>51.902173913043477</v>
      </c>
    </row>
    <row r="48" spans="1:8" s="3" customFormat="1" ht="15" customHeight="1" x14ac:dyDescent="0.25">
      <c r="A48" s="184"/>
      <c r="B48" s="174"/>
      <c r="C48" s="176"/>
      <c r="D48" s="32" t="s">
        <v>9</v>
      </c>
      <c r="E48" s="172"/>
      <c r="F48" s="173"/>
      <c r="G48" s="173"/>
      <c r="H48" s="173"/>
    </row>
    <row r="49" spans="1:8" s="3" customFormat="1" ht="30" x14ac:dyDescent="0.25">
      <c r="A49" s="184"/>
      <c r="B49" s="174"/>
      <c r="C49" s="175"/>
      <c r="D49" s="31" t="s">
        <v>41</v>
      </c>
      <c r="E49" s="172"/>
      <c r="F49" s="173"/>
      <c r="G49" s="173"/>
      <c r="H49" s="173"/>
    </row>
    <row r="50" spans="1:8" s="3" customFormat="1" ht="15" customHeight="1" x14ac:dyDescent="0.25">
      <c r="A50" s="184"/>
      <c r="B50" s="174"/>
      <c r="C50" s="175"/>
      <c r="D50" s="32" t="s">
        <v>10</v>
      </c>
      <c r="E50" s="172"/>
      <c r="F50" s="173"/>
      <c r="G50" s="173"/>
      <c r="H50" s="173"/>
    </row>
    <row r="51" spans="1:8" s="3" customFormat="1" ht="14.25" customHeight="1" x14ac:dyDescent="0.25">
      <c r="A51" s="184"/>
      <c r="B51" s="174"/>
      <c r="C51" s="175"/>
      <c r="D51" s="37" t="s">
        <v>27</v>
      </c>
      <c r="E51" s="172"/>
      <c r="F51" s="173"/>
      <c r="G51" s="173"/>
      <c r="H51" s="173"/>
    </row>
    <row r="52" spans="1:8" s="3" customFormat="1" ht="37.5" customHeight="1" x14ac:dyDescent="0.25">
      <c r="A52" s="184"/>
      <c r="B52" s="174" t="s">
        <v>28</v>
      </c>
      <c r="C52" s="175" t="s">
        <v>55</v>
      </c>
      <c r="D52" s="24" t="s">
        <v>39</v>
      </c>
      <c r="E52" s="172"/>
      <c r="F52" s="173">
        <v>2024.5</v>
      </c>
      <c r="G52" s="173">
        <v>2024.5</v>
      </c>
      <c r="H52" s="173">
        <f>+G52*100/F52</f>
        <v>100</v>
      </c>
    </row>
    <row r="53" spans="1:8" s="3" customFormat="1" ht="15" customHeight="1" x14ac:dyDescent="0.25">
      <c r="A53" s="184"/>
      <c r="B53" s="174"/>
      <c r="C53" s="176"/>
      <c r="D53" s="32" t="s">
        <v>9</v>
      </c>
      <c r="E53" s="172"/>
      <c r="F53" s="173"/>
      <c r="G53" s="173"/>
      <c r="H53" s="173"/>
    </row>
    <row r="54" spans="1:8" s="3" customFormat="1" ht="48.75" customHeight="1" x14ac:dyDescent="0.25">
      <c r="A54" s="184"/>
      <c r="B54" s="174"/>
      <c r="C54" s="175"/>
      <c r="D54" s="24" t="s">
        <v>40</v>
      </c>
      <c r="E54" s="172"/>
      <c r="F54" s="173"/>
      <c r="G54" s="173"/>
      <c r="H54" s="173"/>
    </row>
    <row r="55" spans="1:8" s="3" customFormat="1" ht="15" customHeight="1" x14ac:dyDescent="0.25">
      <c r="A55" s="184"/>
      <c r="B55" s="174"/>
      <c r="C55" s="175"/>
      <c r="D55" s="32" t="s">
        <v>10</v>
      </c>
      <c r="E55" s="172"/>
      <c r="F55" s="173"/>
      <c r="G55" s="173"/>
      <c r="H55" s="173"/>
    </row>
    <row r="56" spans="1:8" s="3" customFormat="1" ht="14.25" customHeight="1" x14ac:dyDescent="0.25">
      <c r="A56" s="184"/>
      <c r="B56" s="174"/>
      <c r="C56" s="175"/>
      <c r="D56" s="37" t="s">
        <v>27</v>
      </c>
      <c r="E56" s="172"/>
      <c r="F56" s="173"/>
      <c r="G56" s="173"/>
      <c r="H56" s="173"/>
    </row>
    <row r="57" spans="1:8" s="3" customFormat="1" ht="37.5" customHeight="1" x14ac:dyDescent="0.25">
      <c r="A57" s="184"/>
      <c r="B57" s="177" t="s">
        <v>28</v>
      </c>
      <c r="C57" s="175" t="s">
        <v>58</v>
      </c>
      <c r="D57" s="31" t="s">
        <v>39</v>
      </c>
      <c r="E57" s="172"/>
      <c r="F57" s="173">
        <v>4696.3999999999996</v>
      </c>
      <c r="G57" s="173">
        <v>4165.82</v>
      </c>
      <c r="H57" s="173">
        <f>+G57*100/F57</f>
        <v>88.702410356869095</v>
      </c>
    </row>
    <row r="58" spans="1:8" s="3" customFormat="1" ht="15" customHeight="1" x14ac:dyDescent="0.25">
      <c r="A58" s="184"/>
      <c r="B58" s="178"/>
      <c r="C58" s="176"/>
      <c r="D58" s="32" t="s">
        <v>9</v>
      </c>
      <c r="E58" s="172"/>
      <c r="F58" s="173"/>
      <c r="G58" s="173"/>
      <c r="H58" s="173"/>
    </row>
    <row r="59" spans="1:8" s="3" customFormat="1" ht="30" x14ac:dyDescent="0.25">
      <c r="A59" s="184"/>
      <c r="B59" s="178"/>
      <c r="C59" s="175"/>
      <c r="D59" s="31" t="s">
        <v>41</v>
      </c>
      <c r="E59" s="172"/>
      <c r="F59" s="173"/>
      <c r="G59" s="173"/>
      <c r="H59" s="173"/>
    </row>
    <row r="60" spans="1:8" s="3" customFormat="1" ht="15" customHeight="1" x14ac:dyDescent="0.25">
      <c r="A60" s="184"/>
      <c r="B60" s="178"/>
      <c r="C60" s="175"/>
      <c r="D60" s="32" t="s">
        <v>10</v>
      </c>
      <c r="E60" s="172"/>
      <c r="F60" s="173"/>
      <c r="G60" s="173"/>
      <c r="H60" s="173"/>
    </row>
    <row r="61" spans="1:8" s="3" customFormat="1" ht="14.25" customHeight="1" x14ac:dyDescent="0.25">
      <c r="A61" s="184"/>
      <c r="B61" s="179"/>
      <c r="C61" s="175"/>
      <c r="D61" s="37" t="s">
        <v>27</v>
      </c>
      <c r="E61" s="172"/>
      <c r="F61" s="173"/>
      <c r="G61" s="173"/>
      <c r="H61" s="173"/>
    </row>
    <row r="62" spans="1:8" ht="14.25" customHeight="1" x14ac:dyDescent="0.25">
      <c r="A62" s="184"/>
      <c r="B62" s="41"/>
      <c r="C62" s="36"/>
      <c r="D62" s="35" t="s">
        <v>30</v>
      </c>
      <c r="E62" s="38"/>
      <c r="F62" s="40"/>
      <c r="G62" s="40"/>
      <c r="H62" s="40"/>
    </row>
    <row r="63" spans="1:8" x14ac:dyDescent="0.25">
      <c r="A63" s="184"/>
      <c r="B63" s="154" t="s">
        <v>29</v>
      </c>
      <c r="C63" s="157" t="s">
        <v>59</v>
      </c>
      <c r="D63" s="24" t="s">
        <v>31</v>
      </c>
      <c r="E63" s="159">
        <v>1860</v>
      </c>
      <c r="F63" s="161">
        <v>1860</v>
      </c>
      <c r="G63" s="161">
        <v>1590.54</v>
      </c>
      <c r="H63" s="161">
        <f>+G63*100/F63</f>
        <v>85.512903225806454</v>
      </c>
    </row>
    <row r="64" spans="1:8" ht="15" customHeight="1" x14ac:dyDescent="0.25">
      <c r="A64" s="184"/>
      <c r="B64" s="155"/>
      <c r="C64" s="157"/>
      <c r="D64" s="25" t="s">
        <v>32</v>
      </c>
      <c r="E64" s="159"/>
      <c r="F64" s="161"/>
      <c r="G64" s="161"/>
      <c r="H64" s="161"/>
    </row>
    <row r="65" spans="1:8" ht="15" customHeight="1" x14ac:dyDescent="0.25">
      <c r="A65" s="184"/>
      <c r="B65" s="155"/>
      <c r="C65" s="157"/>
      <c r="D65" s="24" t="s">
        <v>33</v>
      </c>
      <c r="E65" s="159"/>
      <c r="F65" s="161"/>
      <c r="G65" s="161"/>
      <c r="H65" s="161"/>
    </row>
    <row r="66" spans="1:8" ht="15" customHeight="1" x14ac:dyDescent="0.25">
      <c r="A66" s="184"/>
      <c r="B66" s="155"/>
      <c r="C66" s="157"/>
      <c r="D66" s="25" t="s">
        <v>34</v>
      </c>
      <c r="E66" s="159"/>
      <c r="F66" s="161"/>
      <c r="G66" s="161"/>
      <c r="H66" s="161"/>
    </row>
    <row r="67" spans="1:8" ht="14.25" customHeight="1" x14ac:dyDescent="0.25">
      <c r="A67" s="184"/>
      <c r="B67" s="156"/>
      <c r="C67" s="158"/>
      <c r="D67" s="35" t="s">
        <v>27</v>
      </c>
      <c r="E67" s="159"/>
      <c r="F67" s="161"/>
      <c r="G67" s="161"/>
      <c r="H67" s="161"/>
    </row>
    <row r="68" spans="1:8" ht="37.5" customHeight="1" x14ac:dyDescent="0.25">
      <c r="A68" s="184"/>
      <c r="B68" s="146"/>
      <c r="C68" s="168"/>
      <c r="D68" s="33" t="s">
        <v>35</v>
      </c>
      <c r="E68" s="148"/>
      <c r="F68" s="149"/>
      <c r="G68" s="149"/>
      <c r="H68" s="150"/>
    </row>
    <row r="69" spans="1:8" ht="36.75" customHeight="1" x14ac:dyDescent="0.25">
      <c r="A69" s="184"/>
      <c r="B69" s="147"/>
      <c r="C69" s="169"/>
      <c r="D69" s="34" t="s">
        <v>36</v>
      </c>
      <c r="E69" s="151"/>
      <c r="F69" s="152"/>
      <c r="G69" s="152"/>
      <c r="H69" s="153"/>
    </row>
    <row r="70" spans="1:8" ht="37.5" customHeight="1" x14ac:dyDescent="0.25">
      <c r="A70" s="184"/>
      <c r="B70" s="154" t="s">
        <v>29</v>
      </c>
      <c r="C70" s="158" t="s">
        <v>60</v>
      </c>
      <c r="D70" s="24" t="s">
        <v>31</v>
      </c>
      <c r="E70" s="159"/>
      <c r="F70" s="161">
        <v>1496.8</v>
      </c>
      <c r="G70" s="161">
        <v>1492</v>
      </c>
      <c r="H70" s="161">
        <f>+G70*100/F70</f>
        <v>99.67931587386424</v>
      </c>
    </row>
    <row r="71" spans="1:8" ht="15" customHeight="1" x14ac:dyDescent="0.25">
      <c r="A71" s="184"/>
      <c r="B71" s="155"/>
      <c r="C71" s="170"/>
      <c r="D71" s="25" t="s">
        <v>32</v>
      </c>
      <c r="E71" s="159"/>
      <c r="F71" s="161"/>
      <c r="G71" s="161"/>
      <c r="H71" s="161"/>
    </row>
    <row r="72" spans="1:8" ht="15" customHeight="1" x14ac:dyDescent="0.25">
      <c r="A72" s="184"/>
      <c r="B72" s="155"/>
      <c r="C72" s="170"/>
      <c r="D72" s="24" t="s">
        <v>33</v>
      </c>
      <c r="E72" s="159"/>
      <c r="F72" s="161"/>
      <c r="G72" s="161"/>
      <c r="H72" s="161"/>
    </row>
    <row r="73" spans="1:8" ht="15" customHeight="1" x14ac:dyDescent="0.25">
      <c r="A73" s="184"/>
      <c r="B73" s="155"/>
      <c r="C73" s="170"/>
      <c r="D73" s="25" t="s">
        <v>34</v>
      </c>
      <c r="E73" s="159"/>
      <c r="F73" s="161"/>
      <c r="G73" s="161"/>
      <c r="H73" s="161"/>
    </row>
    <row r="74" spans="1:8" ht="14.25" customHeight="1" x14ac:dyDescent="0.25">
      <c r="A74" s="184"/>
      <c r="B74" s="156"/>
      <c r="C74" s="171"/>
      <c r="D74" s="35" t="s">
        <v>27</v>
      </c>
      <c r="E74" s="159"/>
      <c r="F74" s="161"/>
      <c r="G74" s="161"/>
      <c r="H74" s="161"/>
    </row>
    <row r="75" spans="1:8" ht="15" customHeight="1" x14ac:dyDescent="0.25">
      <c r="A75" s="184"/>
      <c r="B75" s="146"/>
      <c r="C75" s="146"/>
      <c r="D75" s="33" t="s">
        <v>35</v>
      </c>
      <c r="E75" s="148"/>
      <c r="F75" s="149"/>
      <c r="G75" s="149"/>
      <c r="H75" s="150"/>
    </row>
    <row r="76" spans="1:8" ht="36.75" customHeight="1" x14ac:dyDescent="0.25">
      <c r="A76" s="184"/>
      <c r="B76" s="147"/>
      <c r="C76" s="147"/>
      <c r="D76" s="34" t="s">
        <v>36</v>
      </c>
      <c r="E76" s="151"/>
      <c r="F76" s="152"/>
      <c r="G76" s="152"/>
      <c r="H76" s="153"/>
    </row>
    <row r="77" spans="1:8" x14ac:dyDescent="0.25">
      <c r="A77" s="184"/>
      <c r="B77" s="154" t="s">
        <v>29</v>
      </c>
      <c r="C77" s="157" t="s">
        <v>56</v>
      </c>
      <c r="D77" s="24" t="s">
        <v>31</v>
      </c>
      <c r="E77" s="159"/>
      <c r="F77" s="161">
        <v>8405</v>
      </c>
      <c r="G77" s="161">
        <v>5841.04</v>
      </c>
      <c r="H77" s="161">
        <f>+G77*100/F77</f>
        <v>69.494824509220706</v>
      </c>
    </row>
    <row r="78" spans="1:8" ht="15" customHeight="1" x14ac:dyDescent="0.25">
      <c r="A78" s="184"/>
      <c r="B78" s="155"/>
      <c r="C78" s="157"/>
      <c r="D78" s="25" t="s">
        <v>32</v>
      </c>
      <c r="E78" s="159"/>
      <c r="F78" s="161"/>
      <c r="G78" s="161"/>
      <c r="H78" s="161"/>
    </row>
    <row r="79" spans="1:8" ht="15" customHeight="1" x14ac:dyDescent="0.25">
      <c r="A79" s="184"/>
      <c r="B79" s="155"/>
      <c r="C79" s="157"/>
      <c r="D79" s="24" t="s">
        <v>33</v>
      </c>
      <c r="E79" s="159"/>
      <c r="F79" s="161"/>
      <c r="G79" s="161"/>
      <c r="H79" s="161"/>
    </row>
    <row r="80" spans="1:8" ht="15" customHeight="1" x14ac:dyDescent="0.25">
      <c r="A80" s="184"/>
      <c r="B80" s="155"/>
      <c r="C80" s="157"/>
      <c r="D80" s="25" t="s">
        <v>34</v>
      </c>
      <c r="E80" s="159"/>
      <c r="F80" s="161"/>
      <c r="G80" s="161"/>
      <c r="H80" s="161"/>
    </row>
    <row r="81" spans="1:8" ht="14.25" customHeight="1" x14ac:dyDescent="0.25">
      <c r="A81" s="184"/>
      <c r="B81" s="156"/>
      <c r="C81" s="158"/>
      <c r="D81" s="39" t="s">
        <v>27</v>
      </c>
      <c r="E81" s="160"/>
      <c r="F81" s="162"/>
      <c r="G81" s="162"/>
      <c r="H81" s="162"/>
    </row>
    <row r="82" spans="1:8" ht="15" customHeight="1" x14ac:dyDescent="0.25">
      <c r="A82" s="184"/>
      <c r="B82" s="146"/>
      <c r="C82" s="165"/>
      <c r="D82" s="24" t="s">
        <v>35</v>
      </c>
      <c r="E82" s="159"/>
      <c r="F82" s="159"/>
      <c r="G82" s="159"/>
      <c r="H82" s="159"/>
    </row>
    <row r="83" spans="1:8" ht="36.75" customHeight="1" x14ac:dyDescent="0.25">
      <c r="A83" s="185"/>
      <c r="B83" s="147"/>
      <c r="C83" s="166"/>
      <c r="D83" s="34" t="s">
        <v>46</v>
      </c>
      <c r="E83" s="159"/>
      <c r="F83" s="159"/>
      <c r="G83" s="159"/>
      <c r="H83" s="159"/>
    </row>
    <row r="85" spans="1:8" ht="17.25" x14ac:dyDescent="0.25">
      <c r="B85" s="6"/>
      <c r="C85" s="167" t="s">
        <v>50</v>
      </c>
      <c r="D85" s="167"/>
      <c r="E85" s="9"/>
      <c r="F85" s="164" t="s">
        <v>47</v>
      </c>
      <c r="G85" s="164"/>
    </row>
    <row r="86" spans="1:8" ht="15.75" x14ac:dyDescent="0.25">
      <c r="B86" s="6"/>
      <c r="C86" s="6"/>
      <c r="D86" s="6"/>
      <c r="E86" s="6"/>
      <c r="F86" s="6"/>
      <c r="G86" s="6"/>
      <c r="H86" s="6"/>
    </row>
    <row r="87" spans="1:8" ht="15" customHeight="1" x14ac:dyDescent="0.3">
      <c r="C87" s="8" t="s">
        <v>51</v>
      </c>
      <c r="E87"/>
      <c r="F87" s="163" t="s">
        <v>48</v>
      </c>
      <c r="G87" s="163"/>
    </row>
    <row r="88" spans="1:8" ht="17.25" customHeight="1" x14ac:dyDescent="0.25">
      <c r="F88" s="163"/>
      <c r="G88" s="163"/>
    </row>
    <row r="89" spans="1:8" ht="38.25" customHeight="1" x14ac:dyDescent="0.25">
      <c r="B89" s="6"/>
      <c r="C89" s="164"/>
      <c r="D89" s="164"/>
    </row>
    <row r="90" spans="1:8" ht="15" customHeight="1" x14ac:dyDescent="0.25">
      <c r="F90" s="7"/>
    </row>
  </sheetData>
  <mergeCells count="102">
    <mergeCell ref="G32:G36"/>
    <mergeCell ref="G22:G26"/>
    <mergeCell ref="F22:F26"/>
    <mergeCell ref="F32:F36"/>
    <mergeCell ref="G12:G14"/>
    <mergeCell ref="H12:H14"/>
    <mergeCell ref="H6:H10"/>
    <mergeCell ref="C22:C26"/>
    <mergeCell ref="E22:E26"/>
    <mergeCell ref="E27:E31"/>
    <mergeCell ref="B16:B20"/>
    <mergeCell ref="C16:C20"/>
    <mergeCell ref="F12:F14"/>
    <mergeCell ref="H32:H36"/>
    <mergeCell ref="A6:A10"/>
    <mergeCell ref="B6:B10"/>
    <mergeCell ref="C6:C10"/>
    <mergeCell ref="E6:E10"/>
    <mergeCell ref="F6:F10"/>
    <mergeCell ref="G6:G10"/>
    <mergeCell ref="C27:C31"/>
    <mergeCell ref="B22:B26"/>
    <mergeCell ref="B32:B36"/>
    <mergeCell ref="C32:C36"/>
    <mergeCell ref="E32:E36"/>
    <mergeCell ref="B3:B4"/>
    <mergeCell ref="E4:G4"/>
    <mergeCell ref="E16:E20"/>
    <mergeCell ref="F16:F20"/>
    <mergeCell ref="G16:G20"/>
    <mergeCell ref="H16:H20"/>
    <mergeCell ref="H22:H26"/>
    <mergeCell ref="F27:F31"/>
    <mergeCell ref="G27:G31"/>
    <mergeCell ref="H27:H31"/>
    <mergeCell ref="A12:A83"/>
    <mergeCell ref="B12:B14"/>
    <mergeCell ref="C12:C14"/>
    <mergeCell ref="E12:E14"/>
    <mergeCell ref="B27:B31"/>
    <mergeCell ref="B37:B41"/>
    <mergeCell ref="C37:C41"/>
    <mergeCell ref="E37:E41"/>
    <mergeCell ref="F37:F41"/>
    <mergeCell ref="G42:G46"/>
    <mergeCell ref="H42:H46"/>
    <mergeCell ref="B42:B46"/>
    <mergeCell ref="C42:C46"/>
    <mergeCell ref="E42:E46"/>
    <mergeCell ref="F42:F46"/>
    <mergeCell ref="G63:G67"/>
    <mergeCell ref="H63:H67"/>
    <mergeCell ref="G57:G61"/>
    <mergeCell ref="H57:H61"/>
    <mergeCell ref="G37:G41"/>
    <mergeCell ref="H37:H41"/>
    <mergeCell ref="G47:G51"/>
    <mergeCell ref="H47:H51"/>
    <mergeCell ref="G52:G56"/>
    <mergeCell ref="H52:H56"/>
    <mergeCell ref="B63:B67"/>
    <mergeCell ref="C63:C67"/>
    <mergeCell ref="B52:B56"/>
    <mergeCell ref="C52:C56"/>
    <mergeCell ref="B57:B61"/>
    <mergeCell ref="C57:C61"/>
    <mergeCell ref="E63:E67"/>
    <mergeCell ref="F63:F67"/>
    <mergeCell ref="E52:E56"/>
    <mergeCell ref="F52:F56"/>
    <mergeCell ref="E57:E61"/>
    <mergeCell ref="F57:F61"/>
    <mergeCell ref="B47:B51"/>
    <mergeCell ref="C47:C51"/>
    <mergeCell ref="E47:E51"/>
    <mergeCell ref="F47:F51"/>
    <mergeCell ref="B68:B69"/>
    <mergeCell ref="C68:C69"/>
    <mergeCell ref="E68:H69"/>
    <mergeCell ref="B70:B74"/>
    <mergeCell ref="C70:C74"/>
    <mergeCell ref="E70:E74"/>
    <mergeCell ref="F70:F74"/>
    <mergeCell ref="G70:G74"/>
    <mergeCell ref="H70:H74"/>
    <mergeCell ref="F88:G88"/>
    <mergeCell ref="C89:D89"/>
    <mergeCell ref="B82:B83"/>
    <mergeCell ref="C82:C83"/>
    <mergeCell ref="E82:H83"/>
    <mergeCell ref="C85:D85"/>
    <mergeCell ref="F85:G85"/>
    <mergeCell ref="F87:G87"/>
    <mergeCell ref="B75:B76"/>
    <mergeCell ref="C75:C76"/>
    <mergeCell ref="E75:H76"/>
    <mergeCell ref="B77:B81"/>
    <mergeCell ref="C77:C81"/>
    <mergeCell ref="E77:E81"/>
    <mergeCell ref="F77:F81"/>
    <mergeCell ref="G77:G81"/>
    <mergeCell ref="H77:H81"/>
  </mergeCells>
  <phoneticPr fontId="11" type="noConversion"/>
  <pageMargins left="0.16" right="0.7" top="0.4" bottom="0.16" header="0.17" footer="0.16"/>
  <pageSetup paperSize="9" scale="63" orientation="portrait" r:id="rId1"/>
  <rowBreaks count="2" manualBreakCount="2">
    <brk id="36" min="1" max="7" man="1"/>
    <brk id="89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65536"/>
    </sheetView>
  </sheetViews>
  <sheetFormatPr defaultRowHeight="15" x14ac:dyDescent="0.2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65536"/>
    </sheetView>
  </sheetViews>
  <sheetFormatPr defaultRowHeight="15" x14ac:dyDescent="0.2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Տոկոսային (2)</vt:lpstr>
      <vt:lpstr>Տոկոսային</vt:lpstr>
      <vt:lpstr>Лист2</vt:lpstr>
      <vt:lpstr>Лист3</vt:lpstr>
      <vt:lpstr>Տոկոսային!Print_Area</vt:lpstr>
      <vt:lpstr>'Տոկոսային (2)'!Print_Area</vt:lpstr>
      <vt:lpstr>'Տոկոսային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2018-04-17T10:27:43Z</cp:lastPrinted>
  <dcterms:created xsi:type="dcterms:W3CDTF">2006-09-28T05:33:49Z</dcterms:created>
  <dcterms:modified xsi:type="dcterms:W3CDTF">2018-04-17T10:27:45Z</dcterms:modified>
</cp:coreProperties>
</file>